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079a7801d59fb121/04 - Projects/Doggy Door/KiCAD Project/"/>
    </mc:Choice>
  </mc:AlternateContent>
  <xr:revisionPtr revIDLastSave="69" documentId="8_{ADCFACAE-BA38-47AF-938D-1F4440801A27}" xr6:coauthVersionLast="47" xr6:coauthVersionMax="47" xr10:uidLastSave="{3BB39C45-8FAE-44A4-AD2D-2E4A964F4A8D}"/>
  <bookViews>
    <workbookView xWindow="-120" yWindow="-120" windowWidth="29040" windowHeight="15840" xr2:uid="{56D43972-758D-4AF1-9D87-C04255E24B4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1" l="1"/>
  <c r="F12" i="1"/>
  <c r="F5" i="1"/>
  <c r="H5" i="1" s="1"/>
  <c r="F6" i="1"/>
  <c r="H6" i="1" s="1"/>
  <c r="F7" i="1"/>
  <c r="H7" i="1" s="1"/>
  <c r="F8" i="1"/>
  <c r="H8" i="1" s="1"/>
  <c r="F9" i="1"/>
  <c r="H9" i="1" s="1"/>
  <c r="F10" i="1"/>
  <c r="H10" i="1" s="1"/>
  <c r="F11" i="1"/>
  <c r="H11" i="1" s="1"/>
  <c r="F4" i="1"/>
  <c r="H4" i="1" s="1"/>
  <c r="D5" i="1"/>
  <c r="D6" i="1"/>
  <c r="D7" i="1"/>
  <c r="D8" i="1"/>
  <c r="D9" i="1"/>
  <c r="D10" i="1"/>
  <c r="D11" i="1"/>
  <c r="D12" i="1"/>
  <c r="D13" i="1"/>
  <c r="D14" i="1"/>
  <c r="D15" i="1"/>
  <c r="D4" i="1"/>
</calcChain>
</file>

<file path=xl/sharedStrings.xml><?xml version="1.0" encoding="utf-8"?>
<sst xmlns="http://schemas.openxmlformats.org/spreadsheetml/2006/main" count="7" uniqueCount="6">
  <si>
    <t>Actual</t>
  </si>
  <si>
    <t>Model</t>
  </si>
  <si>
    <t>Current INA260</t>
  </si>
  <si>
    <t>Current Shunt</t>
  </si>
  <si>
    <t>INA 260 Measured</t>
  </si>
  <si>
    <t>2mOhm Shunt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</si>
</sst>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Border="1"/>
    <xf numFmtId="2" fontId="0" fillId="0" borderId="1" xfId="0" applyNumberFormat="1" applyBorder="1"/>
    <xf numFmtId="0" fontId="0" fillId="0" borderId="1" xfId="0" applyBorder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0464566929133857"/>
                  <c:y val="-1.430555555555555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Sheet1!$C$4:$C$17</c:f>
              <c:numCache>
                <c:formatCode>General</c:formatCode>
                <c:ptCount val="14"/>
                <c:pt idx="0">
                  <c:v>0</c:v>
                </c:pt>
                <c:pt idx="1">
                  <c:v>0.33400000000000002</c:v>
                </c:pt>
                <c:pt idx="2">
                  <c:v>0.71899999999999997</c:v>
                </c:pt>
                <c:pt idx="3">
                  <c:v>1.093</c:v>
                </c:pt>
                <c:pt idx="4">
                  <c:v>1.4379999999999999</c:v>
                </c:pt>
                <c:pt idx="5">
                  <c:v>1.794</c:v>
                </c:pt>
                <c:pt idx="6">
                  <c:v>2.08</c:v>
                </c:pt>
                <c:pt idx="7">
                  <c:v>2.4929999999999999</c:v>
                </c:pt>
                <c:pt idx="8">
                  <c:v>2.81</c:v>
                </c:pt>
                <c:pt idx="9">
                  <c:v>3.0670000000000002</c:v>
                </c:pt>
                <c:pt idx="10">
                  <c:v>3.32</c:v>
                </c:pt>
                <c:pt idx="11">
                  <c:v>3.577</c:v>
                </c:pt>
              </c:numCache>
            </c:numRef>
          </c:xVal>
          <c:yVal>
            <c:numRef>
              <c:f>Sheet1!$B$4:$B$17</c:f>
              <c:numCache>
                <c:formatCode>General</c:formatCode>
                <c:ptCount val="14"/>
                <c:pt idx="0">
                  <c:v>0</c:v>
                </c:pt>
                <c:pt idx="1">
                  <c:v>0.94799999999999995</c:v>
                </c:pt>
                <c:pt idx="2">
                  <c:v>2.0169999999999999</c:v>
                </c:pt>
                <c:pt idx="3">
                  <c:v>3.0640000000000001</c:v>
                </c:pt>
                <c:pt idx="4">
                  <c:v>4.03</c:v>
                </c:pt>
                <c:pt idx="5">
                  <c:v>5.05</c:v>
                </c:pt>
                <c:pt idx="6">
                  <c:v>5.843</c:v>
                </c:pt>
                <c:pt idx="7">
                  <c:v>7</c:v>
                </c:pt>
                <c:pt idx="8">
                  <c:v>7.96</c:v>
                </c:pt>
                <c:pt idx="9">
                  <c:v>8.65</c:v>
                </c:pt>
                <c:pt idx="10">
                  <c:v>9.25</c:v>
                </c:pt>
                <c:pt idx="11">
                  <c:v>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172-4976-8A3A-D58333837F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820447"/>
        <c:axId val="175820927"/>
      </c:scatterChart>
      <c:valAx>
        <c:axId val="17582044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820927"/>
        <c:crosses val="autoZero"/>
        <c:crossBetween val="midCat"/>
      </c:valAx>
      <c:valAx>
        <c:axId val="1758209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82044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315516</xdr:colOff>
      <xdr:row>2</xdr:row>
      <xdr:rowOff>41671</xdr:rowOff>
    </xdr:from>
    <xdr:to>
      <xdr:col>24</xdr:col>
      <xdr:colOff>144066</xdr:colOff>
      <xdr:row>31</xdr:row>
      <xdr:rowOff>51196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33C75FF-F195-7BBA-18D0-8E9603DF919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711F4-3B49-4137-A1BB-FBFC19D09BAB}">
  <dimension ref="B2:H17"/>
  <sheetViews>
    <sheetView tabSelected="1" zoomScale="160" zoomScaleNormal="160" workbookViewId="0">
      <selection activeCell="G17" sqref="G17"/>
    </sheetView>
  </sheetViews>
  <sheetFormatPr defaultRowHeight="15" x14ac:dyDescent="0.25"/>
  <cols>
    <col min="3" max="3" width="17" bestFit="1" customWidth="1"/>
    <col min="4" max="4" width="17" customWidth="1"/>
    <col min="7" max="7" width="14.140625" bestFit="1" customWidth="1"/>
    <col min="8" max="8" width="12.85546875" bestFit="1" customWidth="1"/>
  </cols>
  <sheetData>
    <row r="2" spans="2:8" x14ac:dyDescent="0.25">
      <c r="F2" s="7" t="s">
        <v>1</v>
      </c>
      <c r="G2" s="7"/>
      <c r="H2" s="7"/>
    </row>
    <row r="3" spans="2:8" x14ac:dyDescent="0.25">
      <c r="B3" s="1" t="s">
        <v>0</v>
      </c>
      <c r="C3" s="1" t="s">
        <v>4</v>
      </c>
      <c r="D3" s="1" t="s">
        <v>5</v>
      </c>
      <c r="F3" s="4" t="s">
        <v>0</v>
      </c>
      <c r="G3" s="4" t="s">
        <v>2</v>
      </c>
      <c r="H3" s="4" t="s">
        <v>3</v>
      </c>
    </row>
    <row r="4" spans="2:8" x14ac:dyDescent="0.25">
      <c r="B4" s="2">
        <v>0</v>
      </c>
      <c r="C4" s="2">
        <v>0</v>
      </c>
      <c r="D4" s="2">
        <f>B4-C4</f>
        <v>0</v>
      </c>
      <c r="F4" s="5">
        <f>G4*2.8031+0.0092</f>
        <v>5.6154000000000002</v>
      </c>
      <c r="G4" s="6">
        <v>2</v>
      </c>
      <c r="H4" s="5">
        <f>F4-G4</f>
        <v>3.6154000000000002</v>
      </c>
    </row>
    <row r="5" spans="2:8" x14ac:dyDescent="0.25">
      <c r="B5" s="3">
        <v>0.94799999999999995</v>
      </c>
      <c r="C5" s="3">
        <v>0.33400000000000002</v>
      </c>
      <c r="D5" s="2">
        <f t="shared" ref="D5:D15" si="0">B5-C5</f>
        <v>0.61399999999999988</v>
      </c>
      <c r="F5" s="5">
        <f t="shared" ref="F5:F12" si="1">G5*2.8031+0.0092</f>
        <v>11.2216</v>
      </c>
      <c r="G5" s="6">
        <v>4</v>
      </c>
      <c r="H5" s="5">
        <f t="shared" ref="H5:H11" si="2">F5-G5</f>
        <v>7.2216000000000005</v>
      </c>
    </row>
    <row r="6" spans="2:8" x14ac:dyDescent="0.25">
      <c r="B6" s="3">
        <v>2.0169999999999999</v>
      </c>
      <c r="C6" s="3">
        <v>0.71899999999999997</v>
      </c>
      <c r="D6" s="2">
        <f t="shared" si="0"/>
        <v>1.298</v>
      </c>
      <c r="F6" s="5">
        <f t="shared" si="1"/>
        <v>16.8278</v>
      </c>
      <c r="G6" s="6">
        <v>6</v>
      </c>
      <c r="H6" s="5">
        <f t="shared" si="2"/>
        <v>10.8278</v>
      </c>
    </row>
    <row r="7" spans="2:8" x14ac:dyDescent="0.25">
      <c r="B7" s="3">
        <v>3.0640000000000001</v>
      </c>
      <c r="C7" s="3">
        <v>1.093</v>
      </c>
      <c r="D7" s="2">
        <f t="shared" si="0"/>
        <v>1.9710000000000001</v>
      </c>
      <c r="F7" s="5">
        <f t="shared" si="1"/>
        <v>22.434000000000001</v>
      </c>
      <c r="G7" s="6">
        <v>8</v>
      </c>
      <c r="H7" s="5">
        <f t="shared" si="2"/>
        <v>14.434000000000001</v>
      </c>
    </row>
    <row r="8" spans="2:8" x14ac:dyDescent="0.25">
      <c r="B8" s="3">
        <v>4.03</v>
      </c>
      <c r="C8" s="3">
        <v>1.4379999999999999</v>
      </c>
      <c r="D8" s="2">
        <f t="shared" si="0"/>
        <v>2.5920000000000005</v>
      </c>
      <c r="F8" s="5">
        <f t="shared" si="1"/>
        <v>28.040200000000002</v>
      </c>
      <c r="G8" s="6">
        <v>10</v>
      </c>
      <c r="H8" s="5">
        <f t="shared" si="2"/>
        <v>18.040200000000002</v>
      </c>
    </row>
    <row r="9" spans="2:8" x14ac:dyDescent="0.25">
      <c r="B9" s="3">
        <v>5.05</v>
      </c>
      <c r="C9" s="3">
        <v>1.794</v>
      </c>
      <c r="D9" s="2">
        <f t="shared" si="0"/>
        <v>3.2559999999999998</v>
      </c>
      <c r="F9" s="5">
        <f t="shared" si="1"/>
        <v>33.6464</v>
      </c>
      <c r="G9" s="6">
        <v>12</v>
      </c>
      <c r="H9" s="5">
        <f t="shared" si="2"/>
        <v>21.6464</v>
      </c>
    </row>
    <row r="10" spans="2:8" x14ac:dyDescent="0.25">
      <c r="B10" s="3">
        <v>5.843</v>
      </c>
      <c r="C10" s="3">
        <v>2.08</v>
      </c>
      <c r="D10" s="2">
        <f t="shared" si="0"/>
        <v>3.7629999999999999</v>
      </c>
      <c r="F10" s="5">
        <f t="shared" si="1"/>
        <v>39.252600000000001</v>
      </c>
      <c r="G10" s="6">
        <v>14</v>
      </c>
      <c r="H10" s="5">
        <f t="shared" si="2"/>
        <v>25.252600000000001</v>
      </c>
    </row>
    <row r="11" spans="2:8" x14ac:dyDescent="0.25">
      <c r="B11" s="3">
        <v>7</v>
      </c>
      <c r="C11" s="3">
        <v>2.4929999999999999</v>
      </c>
      <c r="D11" s="2">
        <f t="shared" si="0"/>
        <v>4.5069999999999997</v>
      </c>
      <c r="F11" s="5">
        <f t="shared" si="1"/>
        <v>42.055700000000002</v>
      </c>
      <c r="G11" s="6">
        <v>15</v>
      </c>
      <c r="H11" s="5">
        <f t="shared" si="2"/>
        <v>27.055700000000002</v>
      </c>
    </row>
    <row r="12" spans="2:8" x14ac:dyDescent="0.25">
      <c r="B12" s="3">
        <v>7.96</v>
      </c>
      <c r="C12" s="3">
        <v>2.81</v>
      </c>
      <c r="D12" s="2">
        <f t="shared" si="0"/>
        <v>5.15</v>
      </c>
      <c r="F12" s="5">
        <f t="shared" si="1"/>
        <v>44.858800000000002</v>
      </c>
      <c r="G12" s="6">
        <v>16</v>
      </c>
      <c r="H12" s="5">
        <f t="shared" ref="H12" si="3">F12-G12</f>
        <v>28.858800000000002</v>
      </c>
    </row>
    <row r="13" spans="2:8" x14ac:dyDescent="0.25">
      <c r="B13" s="3">
        <v>8.65</v>
      </c>
      <c r="C13" s="3">
        <v>3.0670000000000002</v>
      </c>
      <c r="D13" s="2">
        <f t="shared" si="0"/>
        <v>5.5830000000000002</v>
      </c>
    </row>
    <row r="14" spans="2:8" x14ac:dyDescent="0.25">
      <c r="B14" s="3">
        <v>9.25</v>
      </c>
      <c r="C14" s="3">
        <v>3.32</v>
      </c>
      <c r="D14" s="2">
        <f t="shared" si="0"/>
        <v>5.93</v>
      </c>
    </row>
    <row r="15" spans="2:8" x14ac:dyDescent="0.25">
      <c r="B15" s="3">
        <v>10</v>
      </c>
      <c r="C15" s="3">
        <v>3.577</v>
      </c>
      <c r="D15" s="2">
        <f t="shared" si="0"/>
        <v>6.423</v>
      </c>
    </row>
    <row r="16" spans="2:8" x14ac:dyDescent="0.25">
      <c r="B16" s="3"/>
      <c r="C16" s="3"/>
      <c r="D16" s="3"/>
    </row>
    <row r="17" spans="2:4" x14ac:dyDescent="0.25">
      <c r="B17" s="3"/>
      <c r="C17" s="3"/>
      <c r="D17" s="3"/>
    </row>
  </sheetData>
  <mergeCells count="1">
    <mergeCell ref="F2:H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 Cockton</dc:creator>
  <cp:lastModifiedBy>Ryan Cockton</cp:lastModifiedBy>
  <dcterms:created xsi:type="dcterms:W3CDTF">2024-09-07T22:10:01Z</dcterms:created>
  <dcterms:modified xsi:type="dcterms:W3CDTF">2024-09-26T20:38:15Z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850afe1-abaf-4221-aa05-49a7a8e39649_Enabled">
    <vt:lpwstr>true</vt:lpwstr>
  </property>
  <property fmtid="{D5CDD505-2E9C-101B-9397-08002B2CF9AE}" pid="3" name="MSIP_Label_6850afe1-abaf-4221-aa05-49a7a8e39649_SetDate">
    <vt:lpwstr>2024-09-07T22:19:31Z</vt:lpwstr>
  </property>
  <property fmtid="{D5CDD505-2E9C-101B-9397-08002B2CF9AE}" pid="4" name="MSIP_Label_6850afe1-abaf-4221-aa05-49a7a8e39649_Method">
    <vt:lpwstr>Standard</vt:lpwstr>
  </property>
  <property fmtid="{D5CDD505-2E9C-101B-9397-08002B2CF9AE}" pid="5" name="MSIP_Label_6850afe1-abaf-4221-aa05-49a7a8e39649_Name">
    <vt:lpwstr>defa4170-0d19-0005-0004-bc88714345d2</vt:lpwstr>
  </property>
  <property fmtid="{D5CDD505-2E9C-101B-9397-08002B2CF9AE}" pid="6" name="MSIP_Label_6850afe1-abaf-4221-aa05-49a7a8e39649_SiteId">
    <vt:lpwstr>94c4a4ea-03ea-446f-a75f-1d66c896c0cd</vt:lpwstr>
  </property>
  <property fmtid="{D5CDD505-2E9C-101B-9397-08002B2CF9AE}" pid="7" name="MSIP_Label_6850afe1-abaf-4221-aa05-49a7a8e39649_ActionId">
    <vt:lpwstr>049ffd95-088e-41e3-ae1c-cf2f4be0a470</vt:lpwstr>
  </property>
  <property fmtid="{D5CDD505-2E9C-101B-9397-08002B2CF9AE}" pid="8" name="MSIP_Label_6850afe1-abaf-4221-aa05-49a7a8e39649_ContentBits">
    <vt:lpwstr>0</vt:lpwstr>
  </property>
</Properties>
</file>